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mc:AlternateContent xmlns:mc="http://schemas.openxmlformats.org/markup-compatibility/2006">
    <mc:Choice Requires="x15">
      <x15ac:absPath xmlns:x15ac="http://schemas.microsoft.com/office/spreadsheetml/2010/11/ac" url="https://eygermany.sharepoint.com/sites/MKBSmartRoots/Shared Documents/General/Messnetz/Vergabeakte/Vergabeunterlagen final/PDF/"/>
    </mc:Choice>
  </mc:AlternateContent>
  <xr:revisionPtr revIDLastSave="396" documentId="8_{735C703F-3D11-467B-868E-52248BA070EA}" xr6:coauthVersionLast="47" xr6:coauthVersionMax="47" xr10:uidLastSave="{AFCE1C66-48EE-4A1B-B036-CDAE05763A30}"/>
  <bookViews>
    <workbookView xWindow="25017" yWindow="0" windowWidth="25370" windowHeight="13667" xr2:uid="{00000000-000D-0000-FFFF-FFFF00000000}"/>
  </bookViews>
  <sheets>
    <sheet name="Qualitätsblatt Los 1"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29" i="2" l="1"/>
  <c r="AJ28" i="2"/>
  <c r="AJ27" i="2"/>
  <c r="AJ26" i="2"/>
  <c r="AJ25" i="2"/>
  <c r="AJ24" i="2"/>
  <c r="AE29" i="2"/>
  <c r="AE28" i="2"/>
  <c r="AE27" i="2"/>
  <c r="AE26" i="2"/>
  <c r="AE25" i="2"/>
  <c r="AE24" i="2"/>
  <c r="Z29" i="2"/>
  <c r="Z28" i="2"/>
  <c r="Z27" i="2"/>
  <c r="Z26" i="2"/>
  <c r="Z25" i="2"/>
  <c r="Z24" i="2"/>
  <c r="U29" i="2"/>
  <c r="U28" i="2"/>
  <c r="U27" i="2"/>
  <c r="U26" i="2"/>
  <c r="U25" i="2"/>
  <c r="U24" i="2"/>
  <c r="P29" i="2"/>
  <c r="P28" i="2"/>
  <c r="P27" i="2"/>
  <c r="P26" i="2"/>
  <c r="P25" i="2"/>
  <c r="P24" i="2"/>
  <c r="K29" i="2"/>
  <c r="K28" i="2"/>
  <c r="K27" i="2"/>
  <c r="K26" i="2"/>
  <c r="K25" i="2"/>
  <c r="K24" i="2"/>
  <c r="F25" i="2"/>
  <c r="F26" i="2"/>
  <c r="F27" i="2"/>
  <c r="F28" i="2"/>
  <c r="F29" i="2"/>
  <c r="F24" i="2"/>
  <c r="B24" i="2" l="1"/>
  <c r="F30" i="2" l="1"/>
  <c r="U30" i="2"/>
  <c r="P30" i="2"/>
  <c r="AJ30" i="2"/>
  <c r="AE30" i="2"/>
  <c r="Z30" i="2"/>
  <c r="K30" i="2"/>
  <c r="B32" i="2" l="1"/>
</calcChain>
</file>

<file path=xl/sharedStrings.xml><?xml version="1.0" encoding="utf-8"?>
<sst xmlns="http://schemas.openxmlformats.org/spreadsheetml/2006/main" count="89" uniqueCount="41">
  <si>
    <t>B.1.5 Qualitätsblatt (Los 1)</t>
  </si>
  <si>
    <t xml:space="preserve">Detailklassifizierung 
(Bei der Detailklassifizierung mus angegeben werden, ob die angebotene Sensorik über die Mindestklassifizierung (Fahrzeug, PKW, Kastenwagen, LKW, Zweirad , Fahrrad, Fußgänger) hinaus auch die beschriebene Detailklassifizierung erreichen kann. Der Bieter hat anzugeben, ob seine Sensorik über die Mindestklassifizierung hinaus, auch die Detailklassifizierung erreichen kann. D.h. die angebotene Sensorik kann nicht nur PKW erkennen, sondern auch einen PKW mit Anhänger unterscheiden etc.  </t>
  </si>
  <si>
    <t>Klasse</t>
  </si>
  <si>
    <t>Mindest-
klassifizierung</t>
  </si>
  <si>
    <t>Detail- 
klassifizierung</t>
  </si>
  <si>
    <t>Erläuterungen zur Bewertung: Die wertungsrelevanten Angaben zur Wertung der Angebote gemäß Anlage A.5 (Wertungsmatrix Angebote Los 1)) sind gelb markiert.</t>
  </si>
  <si>
    <t>PKW</t>
  </si>
  <si>
    <t>ü</t>
  </si>
  <si>
    <t>PKW mit Anhänger</t>
  </si>
  <si>
    <t>Kastenwagen</t>
  </si>
  <si>
    <t>LKW</t>
  </si>
  <si>
    <t>LKW mit Anhänger</t>
  </si>
  <si>
    <t>Sattelzug</t>
  </si>
  <si>
    <t>Bus</t>
  </si>
  <si>
    <t>Motorrad</t>
  </si>
  <si>
    <t>Fahrrad</t>
  </si>
  <si>
    <t>E-Scooter</t>
  </si>
  <si>
    <t>Fußgänger</t>
  </si>
  <si>
    <t>Kann die angebotene Sensorik die vorgenannte Detailklassifizierung erreichen? Der Bieter hat "Ja" oder "Nein" anzugeben. Erreicht der Bieter die Detailklassifizierung nur teilweise, ist "Nein" anzugeben.</t>
  </si>
  <si>
    <t>(Ja/Nein)</t>
  </si>
  <si>
    <t xml:space="preserve">Zähl- und Klassifizierungsgenauigkeit 
</t>
  </si>
  <si>
    <t>Zähl- und Klassifizierungs-
genauigkeit</t>
  </si>
  <si>
    <t>Fahrzeug</t>
  </si>
  <si>
    <t>PKW (sofern Detailklassifizierung bejaht wurde, inkl. PKW mit Anhänger)</t>
  </si>
  <si>
    <t>LKW (sofern Detailklassifizierung bejaht wurde, inkl LKW mit Anhänger, Sattelzug, Bus)</t>
  </si>
  <si>
    <t>Zweirad (sofern Detailklassifizierung bejaht wurde, inkl. Motorrad)</t>
  </si>
  <si>
    <t>Fahrrad (sofern Detailklassifizierung bejaht wurde, inkl. E-Scooter)</t>
  </si>
  <si>
    <t>Punkte</t>
  </si>
  <si>
    <t>Muss von 100</t>
  </si>
  <si>
    <t>Soll von 100</t>
  </si>
  <si>
    <t>Ist</t>
  </si>
  <si>
    <t>Wertung</t>
  </si>
  <si>
    <t>Tag</t>
  </si>
  <si>
    <t>Nacht</t>
  </si>
  <si>
    <t>Regen</t>
  </si>
  <si>
    <t>Nebel</t>
  </si>
  <si>
    <t>Schnee</t>
  </si>
  <si>
    <t>Hitze (&gt;35 °C + Sonnenschein)</t>
  </si>
  <si>
    <t>Summe Einzelwertung</t>
  </si>
  <si>
    <t>Gesamtpunktzahl Zähl- und Klassifizierungsgenauigkeit</t>
  </si>
  <si>
    <t>(ergibt sich automatisch durch Ausfüllen der Ist-Felder)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</si>
</sst>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sz val="11"/>
      <color theme="1"/>
      <name val="Wingdings"/>
      <charset val="2"/>
    </font>
    <font>
      <b/>
      <sz val="11"/>
      <color theme="1"/>
      <name val="Arial"/>
      <family val="2"/>
    </font>
    <font>
      <sz val="11"/>
      <color theme="1"/>
      <name val="Arial"/>
      <family val="2"/>
    </font>
    <font>
      <b/>
      <strike/>
      <u/>
      <sz val="11"/>
      <color rgb="FFFF0000"/>
      <name val="Arial"/>
      <family val="2"/>
    </font>
    <font>
      <strike/>
      <sz val="11"/>
      <color rgb="FFFF0000"/>
      <name val="Arial"/>
      <family val="2"/>
    </font>
    <font>
      <b/>
      <u/>
      <sz val="11"/>
      <color theme="1"/>
      <name val="Arial"/>
      <family val="2"/>
    </font>
    <font>
      <i/>
      <sz val="11"/>
      <color theme="1"/>
      <name val="Arial"/>
      <family val="2"/>
    </font>
    <font>
      <b/>
      <sz val="12"/>
      <color theme="1"/>
      <name val="Arial"/>
      <family val="2"/>
    </font>
    <font>
      <b/>
      <sz val="14"/>
      <color theme="1"/>
      <name val="Arial"/>
      <family val="2"/>
    </font>
    <font>
      <b/>
      <sz val="18"/>
      <color theme="1"/>
      <name val="Arial"/>
      <family val="2"/>
    </font>
    <font>
      <b/>
      <sz val="12"/>
      <color rgb="FF000000"/>
      <name val="Arial"/>
      <family val="2"/>
    </font>
    <font>
      <b/>
      <sz val="11"/>
      <color rgb="FF000000"/>
      <name val="Arial"/>
      <family val="2"/>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top style="medium">
        <color rgb="FF000000"/>
      </top>
      <bottom style="thin">
        <color indexed="64"/>
      </bottom>
      <diagonal/>
    </border>
    <border>
      <left style="thin">
        <color rgb="FF000000"/>
      </left>
      <right style="medium">
        <color rgb="FF000000"/>
      </right>
      <top style="medium">
        <color rgb="FF000000"/>
      </top>
      <bottom style="thin">
        <color rgb="FF000000"/>
      </bottom>
      <diagonal/>
    </border>
    <border>
      <left style="medium">
        <color rgb="FF000000"/>
      </left>
      <right style="thin">
        <color indexed="64"/>
      </right>
      <top style="thin">
        <color indexed="64"/>
      </top>
      <bottom style="thin">
        <color indexed="64"/>
      </bottom>
      <diagonal/>
    </border>
    <border>
      <left style="thin">
        <color rgb="FF000000"/>
      </left>
      <right style="medium">
        <color rgb="FF000000"/>
      </right>
      <top style="thin">
        <color rgb="FF000000"/>
      </top>
      <bottom style="thin">
        <color rgb="FF000000"/>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top style="thin">
        <color indexed="64"/>
      </top>
      <bottom style="medium">
        <color rgb="FF000000"/>
      </bottom>
      <diagonal/>
    </border>
    <border>
      <left style="thin">
        <color rgb="FF000000"/>
      </left>
      <right style="medium">
        <color rgb="FF000000"/>
      </right>
      <top style="thin">
        <color rgb="FF000000"/>
      </top>
      <bottom style="medium">
        <color rgb="FF000000"/>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diagonal/>
    </border>
  </borders>
  <cellStyleXfs count="1">
    <xf numFmtId="0" fontId="0" fillId="0" borderId="0"/>
  </cellStyleXfs>
  <cellXfs count="90">
    <xf numFmtId="0" fontId="0" fillId="0" borderId="0" xfId="0"/>
    <xf numFmtId="0" fontId="2" fillId="0" borderId="0" xfId="0" applyFont="1" applyAlignment="1">
      <alignment vertical="top"/>
    </xf>
    <xf numFmtId="0" fontId="3" fillId="0" borderId="0" xfId="0" applyFont="1" applyAlignment="1">
      <alignment vertical="top"/>
    </xf>
    <xf numFmtId="0" fontId="8" fillId="0" borderId="0" xfId="0" applyFont="1" applyAlignment="1">
      <alignment vertical="top"/>
    </xf>
    <xf numFmtId="2" fontId="2" fillId="0" borderId="0" xfId="0" applyNumberFormat="1" applyFont="1" applyAlignment="1">
      <alignment vertical="top"/>
    </xf>
    <xf numFmtId="2" fontId="3" fillId="0" borderId="0" xfId="0" applyNumberFormat="1" applyFont="1" applyAlignment="1">
      <alignment vertical="top"/>
    </xf>
    <xf numFmtId="0" fontId="8" fillId="3" borderId="1" xfId="0" applyFont="1" applyFill="1" applyBorder="1" applyAlignment="1">
      <alignment horizontal="center" vertical="top"/>
    </xf>
    <xf numFmtId="0" fontId="8" fillId="3" borderId="1" xfId="0" applyFont="1" applyFill="1" applyBorder="1" applyAlignment="1">
      <alignment horizontal="center" vertical="top" wrapText="1"/>
    </xf>
    <xf numFmtId="0" fontId="8" fillId="2" borderId="1" xfId="0" applyFont="1" applyFill="1" applyBorder="1" applyAlignment="1">
      <alignment horizontal="center" vertical="top" wrapText="1"/>
    </xf>
    <xf numFmtId="0" fontId="3" fillId="0" borderId="1" xfId="0" applyFont="1" applyBorder="1" applyAlignment="1">
      <alignment vertical="top"/>
    </xf>
    <xf numFmtId="0" fontId="1" fillId="2" borderId="1" xfId="0" applyFont="1" applyFill="1" applyBorder="1" applyAlignment="1">
      <alignment horizontal="center" vertical="top"/>
    </xf>
    <xf numFmtId="0" fontId="4" fillId="0" borderId="0" xfId="0" applyFont="1" applyAlignment="1">
      <alignment vertical="top"/>
    </xf>
    <xf numFmtId="0" fontId="5" fillId="0" borderId="0" xfId="0" applyFont="1" applyAlignment="1">
      <alignment vertical="top"/>
    </xf>
    <xf numFmtId="0" fontId="3" fillId="0" borderId="19" xfId="0" applyFont="1" applyBorder="1" applyAlignment="1">
      <alignment horizontal="center" vertical="top"/>
    </xf>
    <xf numFmtId="0" fontId="1" fillId="0" borderId="1" xfId="0" applyFont="1" applyBorder="1" applyAlignment="1">
      <alignment horizontal="center" vertical="top"/>
    </xf>
    <xf numFmtId="0" fontId="6" fillId="0" borderId="0" xfId="0" applyFont="1" applyAlignment="1">
      <alignment vertical="top"/>
    </xf>
    <xf numFmtId="0" fontId="12" fillId="2" borderId="27" xfId="0" applyFont="1" applyFill="1" applyBorder="1" applyAlignment="1">
      <alignment vertical="top" wrapText="1"/>
    </xf>
    <xf numFmtId="0" fontId="3" fillId="2" borderId="28" xfId="0" applyFont="1" applyFill="1" applyBorder="1" applyAlignment="1">
      <alignment vertical="top"/>
    </xf>
    <xf numFmtId="0" fontId="3" fillId="0" borderId="0" xfId="0" applyFont="1" applyAlignment="1">
      <alignment horizontal="center" vertical="top"/>
    </xf>
    <xf numFmtId="0" fontId="8" fillId="0" borderId="0" xfId="0" applyFont="1" applyAlignment="1">
      <alignment vertical="top" wrapText="1"/>
    </xf>
    <xf numFmtId="0" fontId="11" fillId="3" borderId="50" xfId="0" applyFont="1" applyFill="1" applyBorder="1" applyAlignment="1">
      <alignment horizontal="center" vertical="top" wrapText="1"/>
    </xf>
    <xf numFmtId="0" fontId="11" fillId="3" borderId="18" xfId="0" applyFont="1" applyFill="1" applyBorder="1" applyAlignment="1">
      <alignment horizontal="center" vertical="top" wrapText="1"/>
    </xf>
    <xf numFmtId="0" fontId="11" fillId="3" borderId="18" xfId="0" applyFont="1" applyFill="1" applyBorder="1" applyAlignment="1">
      <alignment horizontal="center" vertical="top"/>
    </xf>
    <xf numFmtId="0" fontId="11" fillId="3" borderId="36" xfId="0" applyFont="1" applyFill="1" applyBorder="1" applyAlignment="1">
      <alignment horizontal="center" vertical="top"/>
    </xf>
    <xf numFmtId="0" fontId="11" fillId="3" borderId="6" xfId="0" applyFont="1" applyFill="1" applyBorder="1" applyAlignment="1">
      <alignment horizontal="center" vertical="top" wrapText="1"/>
    </xf>
    <xf numFmtId="0" fontId="11" fillId="3" borderId="7" xfId="0" applyFont="1" applyFill="1" applyBorder="1" applyAlignment="1">
      <alignment horizontal="center" vertical="top" wrapText="1"/>
    </xf>
    <xf numFmtId="0" fontId="11" fillId="3" borderId="7" xfId="0" applyFont="1" applyFill="1" applyBorder="1" applyAlignment="1">
      <alignment horizontal="center" vertical="top"/>
    </xf>
    <xf numFmtId="0" fontId="11" fillId="3" borderId="8" xfId="0" applyFont="1" applyFill="1" applyBorder="1" applyAlignment="1">
      <alignment horizontal="center" vertical="top"/>
    </xf>
    <xf numFmtId="0" fontId="11" fillId="3" borderId="11" xfId="0" applyFont="1" applyFill="1" applyBorder="1" applyAlignment="1">
      <alignment horizontal="center" vertical="top" wrapText="1"/>
    </xf>
    <xf numFmtId="0" fontId="11" fillId="3" borderId="14" xfId="0" applyFont="1" applyFill="1" applyBorder="1" applyAlignment="1">
      <alignment horizontal="center" vertical="top"/>
    </xf>
    <xf numFmtId="0" fontId="3" fillId="0" borderId="47" xfId="0" applyFont="1" applyBorder="1" applyAlignment="1">
      <alignment horizontal="center" vertical="top"/>
    </xf>
    <xf numFmtId="0" fontId="3" fillId="0" borderId="37" xfId="0" applyFont="1" applyBorder="1" applyAlignment="1">
      <alignment horizontal="center" vertical="top"/>
    </xf>
    <xf numFmtId="0" fontId="3" fillId="0" borderId="38" xfId="0" applyFont="1" applyBorder="1" applyAlignment="1">
      <alignment horizontal="center" vertical="top"/>
    </xf>
    <xf numFmtId="0" fontId="0" fillId="0" borderId="40" xfId="0" applyBorder="1" applyAlignment="1">
      <alignment horizontal="center" vertical="center"/>
    </xf>
    <xf numFmtId="0" fontId="3" fillId="0" borderId="30" xfId="0" applyFont="1" applyBorder="1" applyAlignment="1">
      <alignment horizontal="center" vertical="top"/>
    </xf>
    <xf numFmtId="0" fontId="3" fillId="0" borderId="9" xfId="0" applyFont="1" applyBorder="1" applyAlignment="1">
      <alignment horizontal="center" vertical="top"/>
    </xf>
    <xf numFmtId="0" fontId="3" fillId="0" borderId="48" xfId="0" applyFont="1" applyBorder="1" applyAlignment="1">
      <alignment horizontal="center" vertical="top"/>
    </xf>
    <xf numFmtId="0" fontId="3" fillId="0" borderId="41" xfId="0" applyFont="1" applyBorder="1" applyAlignment="1">
      <alignment horizontal="center" vertical="top"/>
    </xf>
    <xf numFmtId="0" fontId="3" fillId="0" borderId="1" xfId="0" applyFont="1" applyBorder="1" applyAlignment="1">
      <alignment horizontal="center" vertical="top"/>
    </xf>
    <xf numFmtId="0" fontId="0" fillId="0" borderId="42" xfId="0" applyBorder="1" applyAlignment="1">
      <alignment horizontal="center" vertical="center"/>
    </xf>
    <xf numFmtId="0" fontId="3" fillId="0" borderId="12" xfId="0" applyFont="1" applyBorder="1" applyAlignment="1">
      <alignment horizontal="center" vertical="top"/>
    </xf>
    <xf numFmtId="0" fontId="3" fillId="0" borderId="5" xfId="0" applyFont="1" applyBorder="1" applyAlignment="1">
      <alignment horizontal="center" vertical="top"/>
    </xf>
    <xf numFmtId="0" fontId="3" fillId="0" borderId="49" xfId="0" applyFont="1" applyBorder="1" applyAlignment="1">
      <alignment horizontal="center" vertical="top"/>
    </xf>
    <xf numFmtId="0" fontId="3" fillId="0" borderId="43" xfId="0" applyFont="1" applyBorder="1" applyAlignment="1">
      <alignment horizontal="center" vertical="top"/>
    </xf>
    <xf numFmtId="0" fontId="3" fillId="0" borderId="44" xfId="0" applyFont="1" applyBorder="1" applyAlignment="1">
      <alignment horizontal="center" vertical="top"/>
    </xf>
    <xf numFmtId="0" fontId="0" fillId="0" borderId="46" xfId="0" applyBorder="1" applyAlignment="1">
      <alignment horizontal="center" vertical="center"/>
    </xf>
    <xf numFmtId="0" fontId="3" fillId="0" borderId="11" xfId="0" applyFont="1" applyBorder="1" applyAlignment="1">
      <alignment horizontal="center" vertical="top"/>
    </xf>
    <xf numFmtId="0" fontId="3" fillId="0" borderId="7" xfId="0" applyFont="1" applyBorder="1" applyAlignment="1">
      <alignment horizontal="center" vertical="top"/>
    </xf>
    <xf numFmtId="0" fontId="3" fillId="0" borderId="6" xfId="0" applyFont="1" applyBorder="1" applyAlignment="1">
      <alignment horizontal="center" vertical="top"/>
    </xf>
    <xf numFmtId="0" fontId="3" fillId="0" borderId="26" xfId="0" applyFont="1" applyBorder="1" applyAlignment="1">
      <alignment horizontal="center" vertical="top"/>
    </xf>
    <xf numFmtId="0" fontId="3" fillId="0" borderId="17" xfId="0" applyFont="1" applyBorder="1" applyAlignment="1">
      <alignment vertical="top"/>
    </xf>
    <xf numFmtId="0" fontId="3" fillId="0" borderId="21" xfId="0" applyFont="1" applyBorder="1" applyAlignment="1">
      <alignment vertical="top"/>
    </xf>
    <xf numFmtId="0" fontId="3" fillId="0" borderId="23" xfId="0" applyFont="1" applyBorder="1" applyAlignment="1">
      <alignment horizontal="center" vertical="top"/>
    </xf>
    <xf numFmtId="0" fontId="3" fillId="0" borderId="16" xfId="0" applyFont="1" applyBorder="1" applyAlignment="1">
      <alignment vertical="top"/>
    </xf>
    <xf numFmtId="0" fontId="3" fillId="0" borderId="22" xfId="0" applyFont="1" applyBorder="1" applyAlignment="1">
      <alignment horizontal="center" vertical="top"/>
    </xf>
    <xf numFmtId="0" fontId="11" fillId="0" borderId="29" xfId="0" applyFont="1" applyBorder="1" applyAlignment="1">
      <alignment horizontal="left" vertical="top" wrapText="1"/>
    </xf>
    <xf numFmtId="0" fontId="7" fillId="0" borderId="0" xfId="0" applyFont="1" applyAlignment="1">
      <alignment horizontal="left" vertical="top"/>
    </xf>
    <xf numFmtId="0" fontId="3" fillId="2" borderId="29" xfId="0" applyFont="1" applyFill="1" applyBorder="1" applyAlignment="1" applyProtection="1">
      <alignment vertical="top"/>
      <protection locked="0"/>
    </xf>
    <xf numFmtId="0" fontId="3" fillId="2" borderId="39" xfId="0" applyFont="1" applyFill="1" applyBorder="1" applyAlignment="1" applyProtection="1">
      <alignment horizontal="center" vertical="top"/>
      <protection locked="0"/>
    </xf>
    <xf numFmtId="0" fontId="3" fillId="2" borderId="15" xfId="0" applyFont="1" applyFill="1" applyBorder="1" applyAlignment="1" applyProtection="1">
      <alignment horizontal="center" vertical="top"/>
      <protection locked="0"/>
    </xf>
    <xf numFmtId="0" fontId="3" fillId="2" borderId="45" xfId="0" applyFont="1" applyFill="1" applyBorder="1" applyAlignment="1" applyProtection="1">
      <alignment horizontal="center" vertical="top"/>
      <protection locked="0"/>
    </xf>
    <xf numFmtId="0" fontId="3" fillId="2" borderId="19" xfId="0" applyFont="1" applyFill="1" applyBorder="1" applyAlignment="1" applyProtection="1">
      <alignment horizontal="center" vertical="top"/>
      <protection locked="0"/>
    </xf>
    <xf numFmtId="0" fontId="3" fillId="2" borderId="1" xfId="0" applyFont="1" applyFill="1" applyBorder="1" applyAlignment="1" applyProtection="1">
      <alignment horizontal="center" vertical="top"/>
      <protection locked="0"/>
    </xf>
    <xf numFmtId="0" fontId="3" fillId="2" borderId="7" xfId="0" applyFont="1" applyFill="1" applyBorder="1" applyAlignment="1" applyProtection="1">
      <alignment horizontal="center" vertical="top"/>
      <protection locked="0"/>
    </xf>
    <xf numFmtId="0" fontId="3" fillId="2" borderId="19" xfId="0" applyFont="1" applyFill="1" applyBorder="1" applyAlignment="1" applyProtection="1">
      <alignment vertical="top"/>
      <protection locked="0"/>
    </xf>
    <xf numFmtId="0" fontId="3" fillId="2" borderId="1" xfId="0" applyFont="1" applyFill="1" applyBorder="1" applyAlignment="1" applyProtection="1">
      <alignment vertical="top"/>
      <protection locked="0"/>
    </xf>
    <xf numFmtId="0" fontId="3" fillId="2" borderId="7" xfId="0" applyFont="1" applyFill="1" applyBorder="1" applyAlignment="1" applyProtection="1">
      <alignment vertical="top"/>
      <protection locked="0"/>
    </xf>
    <xf numFmtId="0" fontId="11" fillId="0" borderId="0" xfId="0" applyFont="1" applyAlignment="1">
      <alignment horizontal="left" vertical="top" wrapText="1"/>
    </xf>
    <xf numFmtId="0" fontId="11" fillId="0" borderId="34" xfId="0" applyFont="1" applyBorder="1" applyAlignment="1">
      <alignment horizontal="left" vertical="top" wrapText="1"/>
    </xf>
    <xf numFmtId="0" fontId="11" fillId="0" borderId="35" xfId="0" applyFont="1" applyBorder="1" applyAlignment="1">
      <alignment horizontal="center" vertical="center" wrapText="1"/>
    </xf>
    <xf numFmtId="0" fontId="11" fillId="0" borderId="28" xfId="0" applyFont="1" applyBorder="1" applyAlignment="1">
      <alignment horizontal="center" vertical="center" wrapText="1"/>
    </xf>
    <xf numFmtId="0" fontId="9" fillId="0" borderId="0" xfId="0" applyFont="1" applyAlignment="1">
      <alignment horizontal="left" vertical="top"/>
    </xf>
    <xf numFmtId="0" fontId="10" fillId="2" borderId="31" xfId="0" applyFont="1" applyFill="1" applyBorder="1" applyAlignment="1">
      <alignment horizontal="left" vertical="top" wrapText="1"/>
    </xf>
    <xf numFmtId="0" fontId="10" fillId="2" borderId="32" xfId="0" applyFont="1" applyFill="1" applyBorder="1" applyAlignment="1">
      <alignment horizontal="left" vertical="top" wrapText="1"/>
    </xf>
    <xf numFmtId="0" fontId="10" fillId="2" borderId="33" xfId="0" applyFont="1" applyFill="1" applyBorder="1" applyAlignment="1">
      <alignment horizontal="left" vertical="top" wrapText="1"/>
    </xf>
    <xf numFmtId="0" fontId="8" fillId="3" borderId="24" xfId="0" applyFont="1" applyFill="1" applyBorder="1" applyAlignment="1">
      <alignment horizontal="center" vertical="top" wrapText="1"/>
    </xf>
    <xf numFmtId="0" fontId="8" fillId="3" borderId="25" xfId="0" applyFont="1" applyFill="1" applyBorder="1" applyAlignment="1">
      <alignment horizontal="center" vertical="top" wrapText="1"/>
    </xf>
    <xf numFmtId="0" fontId="11" fillId="3" borderId="10" xfId="0" applyFont="1" applyFill="1" applyBorder="1" applyAlignment="1">
      <alignment horizontal="center" vertical="top"/>
    </xf>
    <xf numFmtId="0" fontId="11" fillId="3" borderId="3" xfId="0" applyFont="1" applyFill="1" applyBorder="1" applyAlignment="1">
      <alignment horizontal="center" vertical="top"/>
    </xf>
    <xf numFmtId="0" fontId="11" fillId="3" borderId="4" xfId="0" applyFont="1" applyFill="1" applyBorder="1" applyAlignment="1">
      <alignment horizontal="center" vertical="top"/>
    </xf>
    <xf numFmtId="0" fontId="1" fillId="0" borderId="18" xfId="0" applyFont="1" applyBorder="1" applyAlignment="1">
      <alignment horizontal="center" vertical="top"/>
    </xf>
    <xf numFmtId="0" fontId="3" fillId="0" borderId="19" xfId="0" applyFont="1" applyBorder="1" applyAlignment="1">
      <alignment horizontal="center" vertical="top"/>
    </xf>
    <xf numFmtId="0" fontId="1" fillId="0" borderId="20" xfId="0" applyFont="1" applyBorder="1" applyAlignment="1">
      <alignment horizontal="center" vertical="top"/>
    </xf>
    <xf numFmtId="0" fontId="1" fillId="0" borderId="19" xfId="0" applyFont="1" applyBorder="1" applyAlignment="1">
      <alignment horizontal="center" vertical="top"/>
    </xf>
    <xf numFmtId="0" fontId="11" fillId="3" borderId="13" xfId="0" applyFont="1" applyFill="1" applyBorder="1" applyAlignment="1">
      <alignment horizontal="center" vertical="top"/>
    </xf>
    <xf numFmtId="0" fontId="11" fillId="3" borderId="2" xfId="0" applyFont="1" applyFill="1" applyBorder="1" applyAlignment="1">
      <alignment horizontal="center" vertical="top" wrapText="1"/>
    </xf>
    <xf numFmtId="0" fontId="11" fillId="3" borderId="3" xfId="0" applyFont="1" applyFill="1" applyBorder="1" applyAlignment="1">
      <alignment horizontal="center" vertical="top" wrapText="1"/>
    </xf>
    <xf numFmtId="0" fontId="11" fillId="3" borderId="4" xfId="0" applyFont="1" applyFill="1" applyBorder="1" applyAlignment="1">
      <alignment horizontal="center" vertical="top" wrapText="1"/>
    </xf>
    <xf numFmtId="0" fontId="11" fillId="3" borderId="10" xfId="0" applyFont="1" applyFill="1" applyBorder="1" applyAlignment="1">
      <alignment horizontal="center" vertical="top" wrapText="1"/>
    </xf>
    <xf numFmtId="0" fontId="11" fillId="3" borderId="13" xfId="0" applyFont="1" applyFill="1" applyBorder="1" applyAlignment="1">
      <alignment horizontal="center" vertical="top" wrapText="1"/>
    </xf>
  </cellXfs>
  <cellStyles count="1">
    <cellStyle name="Standard" xfId="0" builtinId="0"/>
  </cellStyles>
  <dxfs count="1">
    <dxf>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1D3EF-368D-4832-8301-68ED66761ED2}">
  <sheetPr>
    <pageSetUpPr fitToPage="1"/>
  </sheetPr>
  <dimension ref="A1:AM33"/>
  <sheetViews>
    <sheetView tabSelected="1" topLeftCell="R6" zoomScale="80" zoomScaleNormal="80" workbookViewId="0">
      <selection activeCell="AD27" sqref="AD27"/>
    </sheetView>
  </sheetViews>
  <sheetFormatPr baseColWidth="10" defaultColWidth="11.44140625" defaultRowHeight="14.4" x14ac:dyDescent="0.3"/>
  <cols>
    <col min="1" max="1" width="52.33203125" style="2" bestFit="1" customWidth="1"/>
    <col min="2" max="2" width="10.88671875" style="2" customWidth="1"/>
    <col min="3" max="3" width="17.33203125" style="2" customWidth="1"/>
    <col min="4" max="4" width="13.44140625" style="2" bestFit="1" customWidth="1"/>
    <col min="5" max="5" width="5.6640625" style="2" customWidth="1"/>
    <col min="6" max="6" width="12.6640625" style="2" customWidth="1"/>
    <col min="7" max="7" width="10.33203125" style="2" customWidth="1"/>
    <col min="8" max="8" width="15.33203125" style="2" bestFit="1" customWidth="1"/>
    <col min="9" max="9" width="13.44140625" style="2" bestFit="1" customWidth="1"/>
    <col min="10" max="10" width="5.6640625" style="2" customWidth="1"/>
    <col min="11" max="11" width="12.6640625" style="2" customWidth="1"/>
    <col min="12" max="12" width="9.33203125" style="2" customWidth="1"/>
    <col min="13" max="13" width="15.33203125" style="2" bestFit="1" customWidth="1"/>
    <col min="14" max="14" width="13.44140625" style="2" bestFit="1" customWidth="1"/>
    <col min="15" max="15" width="5.6640625" style="2" customWidth="1"/>
    <col min="16" max="16" width="12.6640625" style="2" customWidth="1"/>
    <col min="17" max="17" width="9.6640625" style="2" customWidth="1"/>
    <col min="18" max="18" width="15.33203125" style="2" bestFit="1" customWidth="1"/>
    <col min="19" max="19" width="13.44140625" style="2" bestFit="1" customWidth="1"/>
    <col min="20" max="20" width="5.6640625" style="2" customWidth="1"/>
    <col min="21" max="21" width="12.6640625" style="2" customWidth="1"/>
    <col min="22" max="22" width="10.6640625" style="2" customWidth="1"/>
    <col min="23" max="23" width="15.33203125" style="2" bestFit="1" customWidth="1"/>
    <col min="24" max="24" width="13.44140625" style="2" bestFit="1" customWidth="1"/>
    <col min="25" max="25" width="5.6640625" style="2" customWidth="1"/>
    <col min="26" max="26" width="12.6640625" style="2" customWidth="1"/>
    <col min="27" max="27" width="10.109375" style="2" customWidth="1"/>
    <col min="28" max="28" width="11.109375" style="2" bestFit="1" customWidth="1"/>
    <col min="29" max="29" width="13.44140625" style="2" bestFit="1" customWidth="1"/>
    <col min="30" max="30" width="5.6640625" style="2" customWidth="1"/>
    <col min="31" max="31" width="12.6640625" style="2" customWidth="1"/>
    <col min="32" max="32" width="10.33203125" style="2" customWidth="1"/>
    <col min="33" max="33" width="15.33203125" style="2" bestFit="1" customWidth="1"/>
    <col min="34" max="34" width="13.44140625" style="2" bestFit="1" customWidth="1"/>
    <col min="35" max="35" width="5.6640625" style="2" customWidth="1"/>
    <col min="36" max="36" width="12.6640625" style="2" customWidth="1"/>
    <col min="37" max="37" width="11.44140625" style="2" bestFit="1"/>
    <col min="38" max="16384" width="11.44140625" style="2"/>
  </cols>
  <sheetData>
    <row r="1" spans="1:19" ht="17.7" x14ac:dyDescent="0.3">
      <c r="A1" s="71" t="s">
        <v>0</v>
      </c>
      <c r="B1" s="71"/>
    </row>
    <row r="2" spans="1:19" x14ac:dyDescent="0.3">
      <c r="A2" s="1"/>
      <c r="B2" s="1"/>
    </row>
    <row r="3" spans="1:19" ht="15.75" customHeight="1" x14ac:dyDescent="0.3">
      <c r="A3" s="67" t="s">
        <v>1</v>
      </c>
      <c r="B3" s="67"/>
      <c r="C3" s="67"/>
    </row>
    <row r="4" spans="1:19" ht="134.55000000000001" customHeight="1" thickBot="1" x14ac:dyDescent="0.35">
      <c r="A4" s="68"/>
      <c r="B4" s="68"/>
      <c r="C4" s="68"/>
    </row>
    <row r="5" spans="1:19" ht="124.2" customHeight="1" thickTop="1" thickBot="1" x14ac:dyDescent="0.35">
      <c r="A5" s="6" t="s">
        <v>2</v>
      </c>
      <c r="B5" s="7" t="s">
        <v>3</v>
      </c>
      <c r="C5" s="8" t="s">
        <v>4</v>
      </c>
      <c r="G5" s="72" t="s">
        <v>5</v>
      </c>
      <c r="H5" s="73"/>
      <c r="I5" s="73"/>
      <c r="J5" s="73"/>
      <c r="K5" s="73"/>
      <c r="L5" s="73"/>
      <c r="M5" s="73"/>
      <c r="N5" s="73"/>
      <c r="O5" s="73"/>
      <c r="P5" s="73"/>
      <c r="Q5" s="73"/>
      <c r="R5" s="74"/>
    </row>
    <row r="6" spans="1:19" ht="15.05" thickTop="1" x14ac:dyDescent="0.3">
      <c r="A6" s="9" t="s">
        <v>6</v>
      </c>
      <c r="B6" s="80" t="s">
        <v>7</v>
      </c>
      <c r="C6" s="10" t="s">
        <v>7</v>
      </c>
      <c r="G6" s="11"/>
      <c r="H6" s="12"/>
      <c r="I6" s="12"/>
      <c r="J6" s="12"/>
      <c r="K6" s="12"/>
      <c r="L6" s="12"/>
      <c r="M6" s="12"/>
      <c r="N6" s="12"/>
      <c r="O6" s="12"/>
      <c r="P6" s="12"/>
      <c r="Q6" s="12"/>
      <c r="R6" s="12"/>
      <c r="S6" s="12"/>
    </row>
    <row r="7" spans="1:19" x14ac:dyDescent="0.3">
      <c r="A7" s="9" t="s">
        <v>8</v>
      </c>
      <c r="B7" s="81"/>
      <c r="C7" s="10" t="s">
        <v>7</v>
      </c>
      <c r="G7" s="12"/>
      <c r="H7" s="12"/>
      <c r="I7" s="12"/>
      <c r="J7" s="12"/>
      <c r="K7" s="12"/>
      <c r="L7" s="12"/>
      <c r="M7" s="12"/>
      <c r="N7" s="12"/>
      <c r="O7" s="12"/>
      <c r="P7" s="12"/>
      <c r="Q7" s="12"/>
      <c r="R7" s="12"/>
      <c r="S7" s="12"/>
    </row>
    <row r="8" spans="1:19" x14ac:dyDescent="0.3">
      <c r="A8" s="9" t="s">
        <v>9</v>
      </c>
      <c r="B8" s="14" t="s">
        <v>7</v>
      </c>
      <c r="C8" s="10" t="s">
        <v>7</v>
      </c>
      <c r="G8" s="12"/>
      <c r="H8" s="12"/>
      <c r="I8" s="12"/>
      <c r="J8" s="12"/>
      <c r="K8" s="12"/>
      <c r="L8" s="12"/>
      <c r="M8" s="12"/>
      <c r="N8" s="12"/>
      <c r="O8" s="12"/>
      <c r="P8" s="12"/>
      <c r="Q8" s="12"/>
      <c r="R8" s="12"/>
      <c r="S8" s="12"/>
    </row>
    <row r="9" spans="1:19" ht="15.05" customHeight="1" x14ac:dyDescent="0.3">
      <c r="A9" s="9" t="s">
        <v>10</v>
      </c>
      <c r="B9" s="80" t="s">
        <v>7</v>
      </c>
      <c r="C9" s="10" t="s">
        <v>7</v>
      </c>
      <c r="G9" s="12"/>
      <c r="H9" s="12"/>
      <c r="I9" s="12"/>
      <c r="J9" s="12"/>
      <c r="K9" s="12"/>
      <c r="L9" s="12"/>
      <c r="M9" s="12"/>
      <c r="N9" s="12"/>
      <c r="O9" s="12"/>
      <c r="P9" s="12"/>
      <c r="Q9" s="12"/>
      <c r="R9" s="12"/>
      <c r="S9" s="12"/>
    </row>
    <row r="10" spans="1:19" x14ac:dyDescent="0.3">
      <c r="A10" s="9" t="s">
        <v>11</v>
      </c>
      <c r="B10" s="82"/>
      <c r="C10" s="10" t="s">
        <v>7</v>
      </c>
    </row>
    <row r="11" spans="1:19" x14ac:dyDescent="0.3">
      <c r="A11" s="9" t="s">
        <v>12</v>
      </c>
      <c r="B11" s="82"/>
      <c r="C11" s="10" t="s">
        <v>7</v>
      </c>
      <c r="G11" s="15"/>
    </row>
    <row r="12" spans="1:19" x14ac:dyDescent="0.3">
      <c r="A12" s="9" t="s">
        <v>13</v>
      </c>
      <c r="B12" s="83"/>
      <c r="C12" s="10" t="s">
        <v>7</v>
      </c>
    </row>
    <row r="13" spans="1:19" x14ac:dyDescent="0.3">
      <c r="A13" s="9" t="s">
        <v>14</v>
      </c>
      <c r="B13" s="14" t="s">
        <v>7</v>
      </c>
      <c r="C13" s="10" t="s">
        <v>7</v>
      </c>
    </row>
    <row r="14" spans="1:19" x14ac:dyDescent="0.3">
      <c r="A14" s="9" t="s">
        <v>15</v>
      </c>
      <c r="B14" s="80" t="s">
        <v>7</v>
      </c>
      <c r="C14" s="10" t="s">
        <v>7</v>
      </c>
    </row>
    <row r="15" spans="1:19" x14ac:dyDescent="0.3">
      <c r="A15" s="9" t="s">
        <v>16</v>
      </c>
      <c r="B15" s="83"/>
      <c r="C15" s="10" t="s">
        <v>7</v>
      </c>
    </row>
    <row r="16" spans="1:19" x14ac:dyDescent="0.3">
      <c r="A16" s="9" t="s">
        <v>17</v>
      </c>
      <c r="B16" s="14" t="s">
        <v>7</v>
      </c>
      <c r="C16" s="10" t="s">
        <v>7</v>
      </c>
    </row>
    <row r="17" spans="1:39" ht="15.05" thickBot="1" x14ac:dyDescent="0.35"/>
    <row r="18" spans="1:39" ht="72" customHeight="1" thickBot="1" x14ac:dyDescent="0.35">
      <c r="A18" s="16" t="s">
        <v>18</v>
      </c>
      <c r="B18" s="17"/>
      <c r="C18" s="57"/>
      <c r="D18" s="18" t="s">
        <v>19</v>
      </c>
    </row>
    <row r="19" spans="1:39" ht="15.05" thickBot="1" x14ac:dyDescent="0.35">
      <c r="B19" s="18"/>
      <c r="C19" s="18"/>
    </row>
    <row r="21" spans="1:39" ht="18.649999999999999" customHeight="1" thickBot="1" x14ac:dyDescent="0.35">
      <c r="A21" s="19" t="s">
        <v>20</v>
      </c>
    </row>
    <row r="22" spans="1:39" s="3" customFormat="1" ht="38.950000000000003" customHeight="1" x14ac:dyDescent="0.3">
      <c r="A22" s="75" t="s">
        <v>21</v>
      </c>
      <c r="B22" s="77" t="s">
        <v>22</v>
      </c>
      <c r="C22" s="78"/>
      <c r="D22" s="78"/>
      <c r="E22" s="78"/>
      <c r="F22" s="84"/>
      <c r="G22" s="85" t="s">
        <v>23</v>
      </c>
      <c r="H22" s="86"/>
      <c r="I22" s="86"/>
      <c r="J22" s="86"/>
      <c r="K22" s="87"/>
      <c r="L22" s="77" t="s">
        <v>9</v>
      </c>
      <c r="M22" s="78"/>
      <c r="N22" s="78"/>
      <c r="O22" s="78"/>
      <c r="P22" s="84"/>
      <c r="Q22" s="85" t="s">
        <v>24</v>
      </c>
      <c r="R22" s="86"/>
      <c r="S22" s="86"/>
      <c r="T22" s="86"/>
      <c r="U22" s="87"/>
      <c r="V22" s="88" t="s">
        <v>25</v>
      </c>
      <c r="W22" s="86"/>
      <c r="X22" s="86"/>
      <c r="Y22" s="86"/>
      <c r="Z22" s="89"/>
      <c r="AA22" s="85" t="s">
        <v>26</v>
      </c>
      <c r="AB22" s="86"/>
      <c r="AC22" s="86"/>
      <c r="AD22" s="86"/>
      <c r="AE22" s="87"/>
      <c r="AF22" s="77" t="s">
        <v>17</v>
      </c>
      <c r="AG22" s="78"/>
      <c r="AH22" s="78"/>
      <c r="AI22" s="78"/>
      <c r="AJ22" s="79"/>
    </row>
    <row r="23" spans="1:39" s="1" customFormat="1" ht="36.65" customHeight="1" x14ac:dyDescent="0.3">
      <c r="A23" s="76"/>
      <c r="B23" s="20" t="s">
        <v>27</v>
      </c>
      <c r="C23" s="21" t="s">
        <v>28</v>
      </c>
      <c r="D23" s="22" t="s">
        <v>29</v>
      </c>
      <c r="E23" s="22" t="s">
        <v>30</v>
      </c>
      <c r="F23" s="23" t="s">
        <v>31</v>
      </c>
      <c r="G23" s="24" t="s">
        <v>27</v>
      </c>
      <c r="H23" s="25" t="s">
        <v>28</v>
      </c>
      <c r="I23" s="26" t="s">
        <v>29</v>
      </c>
      <c r="J23" s="26" t="s">
        <v>30</v>
      </c>
      <c r="K23" s="27" t="s">
        <v>31</v>
      </c>
      <c r="L23" s="28" t="s">
        <v>27</v>
      </c>
      <c r="M23" s="25" t="s">
        <v>28</v>
      </c>
      <c r="N23" s="26" t="s">
        <v>29</v>
      </c>
      <c r="O23" s="26" t="s">
        <v>30</v>
      </c>
      <c r="P23" s="29" t="s">
        <v>31</v>
      </c>
      <c r="Q23" s="24" t="s">
        <v>27</v>
      </c>
      <c r="R23" s="25" t="s">
        <v>28</v>
      </c>
      <c r="S23" s="26" t="s">
        <v>29</v>
      </c>
      <c r="T23" s="26" t="s">
        <v>30</v>
      </c>
      <c r="U23" s="27" t="s">
        <v>31</v>
      </c>
      <c r="V23" s="28" t="s">
        <v>27</v>
      </c>
      <c r="W23" s="25" t="s">
        <v>28</v>
      </c>
      <c r="X23" s="26" t="s">
        <v>29</v>
      </c>
      <c r="Y23" s="26" t="s">
        <v>30</v>
      </c>
      <c r="Z23" s="29" t="s">
        <v>31</v>
      </c>
      <c r="AA23" s="24" t="s">
        <v>27</v>
      </c>
      <c r="AB23" s="25" t="s">
        <v>28</v>
      </c>
      <c r="AC23" s="26" t="s">
        <v>29</v>
      </c>
      <c r="AD23" s="26" t="s">
        <v>30</v>
      </c>
      <c r="AE23" s="27" t="s">
        <v>31</v>
      </c>
      <c r="AF23" s="24" t="s">
        <v>27</v>
      </c>
      <c r="AG23" s="25" t="s">
        <v>28</v>
      </c>
      <c r="AH23" s="26" t="s">
        <v>29</v>
      </c>
      <c r="AI23" s="26" t="s">
        <v>30</v>
      </c>
      <c r="AJ23" s="27" t="s">
        <v>31</v>
      </c>
      <c r="AM23" s="4"/>
    </row>
    <row r="24" spans="1:39" ht="15.05" x14ac:dyDescent="0.3">
      <c r="A24" s="30" t="s">
        <v>32</v>
      </c>
      <c r="B24" s="31">
        <f>15*2.5</f>
        <v>37.5</v>
      </c>
      <c r="C24" s="32">
        <v>95</v>
      </c>
      <c r="D24" s="32">
        <v>99</v>
      </c>
      <c r="E24" s="58"/>
      <c r="F24" s="33" t="str">
        <f>IF(E24&lt;&gt;"",IF(AND(E24&gt;=C24,E24&lt;=D24),(50+(E24-C24)/(D24-C24)*50)*B24/100,IF(E24&gt;D24,B24,"unzulässig!")),"'Ist' ausfüllen")</f>
        <v>'Ist' ausfüllen</v>
      </c>
      <c r="G24" s="34">
        <v>7.5</v>
      </c>
      <c r="H24" s="13">
        <v>95</v>
      </c>
      <c r="I24" s="13">
        <v>98</v>
      </c>
      <c r="J24" s="61"/>
      <c r="K24" s="33" t="str">
        <f>IF(J24&lt;&gt;"",IF(AND(J24&gt;=H24,J24&lt;=I24),(50+(J24-H24)/(I24-H24)*50)*G24/100,IF(J24&gt;I24,G24,"unzulässig!")),"'Ist' ausfüllen")</f>
        <v>'Ist' ausfüllen</v>
      </c>
      <c r="L24" s="35">
        <v>7.5</v>
      </c>
      <c r="M24" s="13">
        <v>95</v>
      </c>
      <c r="N24" s="13">
        <v>98</v>
      </c>
      <c r="O24" s="61"/>
      <c r="P24" s="33" t="str">
        <f>IF(O24&lt;&gt;"",IF(AND(O24&gt;=M24,O24&lt;=N24),(50+(O24-M24)/(N24-M24)*50)*L24/100,IF(O24&gt;N24,L24,"unzulässig!")),"'Ist' ausfüllen")</f>
        <v>'Ist' ausfüllen</v>
      </c>
      <c r="Q24" s="35">
        <v>7.5</v>
      </c>
      <c r="R24" s="13">
        <v>95</v>
      </c>
      <c r="S24" s="13">
        <v>98</v>
      </c>
      <c r="T24" s="61"/>
      <c r="U24" s="33" t="str">
        <f>IF(T24&lt;&gt;"",IF(AND(T24&gt;=R24,T24&lt;=S24),(50+(T24-R24)/(S24-R24)*50)*Q24/100,IF(T24&gt;S24,Q24,"unzulässig!")),"'Ist' ausfüllen")</f>
        <v>'Ist' ausfüllen</v>
      </c>
      <c r="V24" s="35">
        <v>7.5</v>
      </c>
      <c r="W24" s="13">
        <v>95</v>
      </c>
      <c r="X24" s="13">
        <v>98</v>
      </c>
      <c r="Y24" s="61"/>
      <c r="Z24" s="33" t="str">
        <f>IF(Y24&lt;&gt;"",IF(AND(Y24&gt;=W24,Y24&lt;=X24),(50+(Y24-W24)/(X24-W24)*50)*V24/100,IF(Y24&gt;X24,V24,"unzulässig!")),"'Ist' ausfüllen")</f>
        <v>'Ist' ausfüllen</v>
      </c>
      <c r="AA24" s="35">
        <v>3.75</v>
      </c>
      <c r="AB24" s="13">
        <v>95</v>
      </c>
      <c r="AC24" s="13">
        <v>98</v>
      </c>
      <c r="AD24" s="64"/>
      <c r="AE24" s="33" t="str">
        <f>IF(AD24&lt;&gt;"",IF(AND(AD24&gt;=AB24,AD24&lt;=AC24),(50+(AD24-AB24)/(AC24-AB24)*50)*AA24/100,IF(AD24&gt;AC24,AA24,"unzulässig!")),"'Ist' ausfüllen")</f>
        <v>'Ist' ausfüllen</v>
      </c>
      <c r="AF24" s="35">
        <v>3.75</v>
      </c>
      <c r="AG24" s="13">
        <v>95</v>
      </c>
      <c r="AH24" s="13">
        <v>98</v>
      </c>
      <c r="AI24" s="64"/>
      <c r="AJ24" s="33" t="str">
        <f>IF(AI24&lt;&gt;"",IF(AND(AI24&gt;=AG24,AI24&lt;=AH24),(50+(AI24-AG24)/(AH24-AG24)*50)*AF24/100,IF(AI24&gt;AH24,AF24,"unzulässig!")),"'Ist' ausfüllen")</f>
        <v>'Ist' ausfüllen</v>
      </c>
      <c r="AM24" s="5"/>
    </row>
    <row r="25" spans="1:39" ht="15.05" x14ac:dyDescent="0.3">
      <c r="A25" s="36" t="s">
        <v>33</v>
      </c>
      <c r="B25" s="37">
        <v>37.5</v>
      </c>
      <c r="C25" s="38">
        <v>95</v>
      </c>
      <c r="D25" s="38">
        <v>99</v>
      </c>
      <c r="E25" s="59"/>
      <c r="F25" s="39" t="str">
        <f t="shared" ref="F25:F29" si="0">IF(E25&lt;&gt;"",IF(AND(E25&gt;=C25,E25&lt;=D25),(50+(E25-C25)/(D25-C25)*50)*B25/100,IF(E25&gt;D25,B25,"unzulässig!")),"'Ist' ausfüllen")</f>
        <v>'Ist' ausfüllen</v>
      </c>
      <c r="G25" s="40">
        <v>7.5</v>
      </c>
      <c r="H25" s="38">
        <v>95</v>
      </c>
      <c r="I25" s="38">
        <v>98</v>
      </c>
      <c r="J25" s="62"/>
      <c r="K25" s="39" t="str">
        <f t="shared" ref="K25:K29" si="1">IF(J25&lt;&gt;"",IF(AND(J25&gt;=H25,J25&lt;=I25),(50+(J25-H25)/(I25-H25)*50)*G25/100,IF(J25&gt;I25,G25,"unzulässig!")),"'Ist' ausfüllen")</f>
        <v>'Ist' ausfüllen</v>
      </c>
      <c r="L25" s="41">
        <v>7.5</v>
      </c>
      <c r="M25" s="38">
        <v>95</v>
      </c>
      <c r="N25" s="38">
        <v>98</v>
      </c>
      <c r="O25" s="62"/>
      <c r="P25" s="39" t="str">
        <f t="shared" ref="P25:P29" si="2">IF(O25&lt;&gt;"",IF(AND(O25&gt;=M25,O25&lt;=N25),(50+(O25-M25)/(N25-M25)*50)*L25/100,IF(O25&gt;N25,L25,"unzulässig!")),"'Ist' ausfüllen")</f>
        <v>'Ist' ausfüllen</v>
      </c>
      <c r="Q25" s="41">
        <v>7.5</v>
      </c>
      <c r="R25" s="38">
        <v>95</v>
      </c>
      <c r="S25" s="38">
        <v>98</v>
      </c>
      <c r="T25" s="62"/>
      <c r="U25" s="39" t="str">
        <f t="shared" ref="U25:U29" si="3">IF(T25&lt;&gt;"",IF(AND(T25&gt;=R25,T25&lt;=S25),(50+(T25-R25)/(S25-R25)*50)*Q25/100,IF(T25&gt;S25,Q25,"unzulässig!")),"'Ist' ausfüllen")</f>
        <v>'Ist' ausfüllen</v>
      </c>
      <c r="V25" s="41">
        <v>7.5</v>
      </c>
      <c r="W25" s="38">
        <v>95</v>
      </c>
      <c r="X25" s="38">
        <v>98</v>
      </c>
      <c r="Y25" s="62"/>
      <c r="Z25" s="39" t="str">
        <f t="shared" ref="Z25:Z29" si="4">IF(Y25&lt;&gt;"",IF(AND(Y25&gt;=W25,Y25&lt;=X25),(50+(Y25-W25)/(X25-W25)*50)*V25/100,IF(Y25&gt;X25,V25,"unzulässig!")),"'Ist' ausfüllen")</f>
        <v>'Ist' ausfüllen</v>
      </c>
      <c r="AA25" s="41">
        <v>3.75</v>
      </c>
      <c r="AB25" s="38">
        <v>95</v>
      </c>
      <c r="AC25" s="38">
        <v>98</v>
      </c>
      <c r="AD25" s="65"/>
      <c r="AE25" s="39" t="str">
        <f t="shared" ref="AE25:AE29" si="5">IF(AD25&lt;&gt;"",IF(AND(AD25&gt;=AB25,AD25&lt;=AC25),(50+(AD25-AB25)/(AC25-AB25)*50)*AA25/100,IF(AD25&gt;AC25,AA25,"unzulässig!")),"'Ist' ausfüllen")</f>
        <v>'Ist' ausfüllen</v>
      </c>
      <c r="AF25" s="41">
        <v>3.75</v>
      </c>
      <c r="AG25" s="38">
        <v>95</v>
      </c>
      <c r="AH25" s="38">
        <v>98</v>
      </c>
      <c r="AI25" s="65"/>
      <c r="AJ25" s="39" t="str">
        <f t="shared" ref="AJ25:AJ29" si="6">IF(AI25&lt;&gt;"",IF(AND(AI25&gt;=AG25,AI25&lt;=AH25),(50+(AI25-AG25)/(AH25-AG25)*50)*AF25/100,IF(AI25&gt;AH25,AF25,"unzulässig!")),"'Ist' ausfüllen")</f>
        <v>'Ist' ausfüllen</v>
      </c>
      <c r="AM25" s="5"/>
    </row>
    <row r="26" spans="1:39" ht="15.05" x14ac:dyDescent="0.3">
      <c r="A26" s="36" t="s">
        <v>34</v>
      </c>
      <c r="B26" s="37">
        <v>12.5</v>
      </c>
      <c r="C26" s="38">
        <v>90</v>
      </c>
      <c r="D26" s="38">
        <v>98</v>
      </c>
      <c r="E26" s="59"/>
      <c r="F26" s="39" t="str">
        <f t="shared" si="0"/>
        <v>'Ist' ausfüllen</v>
      </c>
      <c r="G26" s="40">
        <v>2.5</v>
      </c>
      <c r="H26" s="38">
        <v>90</v>
      </c>
      <c r="I26" s="38">
        <v>95</v>
      </c>
      <c r="J26" s="62"/>
      <c r="K26" s="39" t="str">
        <f t="shared" si="1"/>
        <v>'Ist' ausfüllen</v>
      </c>
      <c r="L26" s="41">
        <v>2.5</v>
      </c>
      <c r="M26" s="38">
        <v>90</v>
      </c>
      <c r="N26" s="38">
        <v>95</v>
      </c>
      <c r="O26" s="62"/>
      <c r="P26" s="39" t="str">
        <f t="shared" si="2"/>
        <v>'Ist' ausfüllen</v>
      </c>
      <c r="Q26" s="41">
        <v>2.5</v>
      </c>
      <c r="R26" s="38">
        <v>90</v>
      </c>
      <c r="S26" s="38">
        <v>95</v>
      </c>
      <c r="T26" s="62"/>
      <c r="U26" s="39" t="str">
        <f t="shared" si="3"/>
        <v>'Ist' ausfüllen</v>
      </c>
      <c r="V26" s="41">
        <v>2.5</v>
      </c>
      <c r="W26" s="38">
        <v>90</v>
      </c>
      <c r="X26" s="38">
        <v>95</v>
      </c>
      <c r="Y26" s="62"/>
      <c r="Z26" s="39" t="str">
        <f t="shared" si="4"/>
        <v>'Ist' ausfüllen</v>
      </c>
      <c r="AA26" s="41">
        <v>1.25</v>
      </c>
      <c r="AB26" s="38">
        <v>90</v>
      </c>
      <c r="AC26" s="38">
        <v>95</v>
      </c>
      <c r="AD26" s="65"/>
      <c r="AE26" s="39" t="str">
        <f t="shared" si="5"/>
        <v>'Ist' ausfüllen</v>
      </c>
      <c r="AF26" s="41">
        <v>1.25</v>
      </c>
      <c r="AG26" s="38">
        <v>90</v>
      </c>
      <c r="AH26" s="38">
        <v>95</v>
      </c>
      <c r="AI26" s="65"/>
      <c r="AJ26" s="39" t="str">
        <f t="shared" si="6"/>
        <v>'Ist' ausfüllen</v>
      </c>
      <c r="AM26" s="5"/>
    </row>
    <row r="27" spans="1:39" ht="15.05" x14ac:dyDescent="0.3">
      <c r="A27" s="36" t="s">
        <v>35</v>
      </c>
      <c r="B27" s="37">
        <v>12.5</v>
      </c>
      <c r="C27" s="38">
        <v>90</v>
      </c>
      <c r="D27" s="38">
        <v>95</v>
      </c>
      <c r="E27" s="59"/>
      <c r="F27" s="39" t="str">
        <f t="shared" si="0"/>
        <v>'Ist' ausfüllen</v>
      </c>
      <c r="G27" s="40">
        <v>2.5</v>
      </c>
      <c r="H27" s="38">
        <v>90</v>
      </c>
      <c r="I27" s="38">
        <v>95</v>
      </c>
      <c r="J27" s="62"/>
      <c r="K27" s="39" t="str">
        <f t="shared" si="1"/>
        <v>'Ist' ausfüllen</v>
      </c>
      <c r="L27" s="41">
        <v>2.5</v>
      </c>
      <c r="M27" s="38">
        <v>90</v>
      </c>
      <c r="N27" s="38">
        <v>95</v>
      </c>
      <c r="O27" s="62"/>
      <c r="P27" s="39" t="str">
        <f t="shared" si="2"/>
        <v>'Ist' ausfüllen</v>
      </c>
      <c r="Q27" s="41">
        <v>2.5</v>
      </c>
      <c r="R27" s="38">
        <v>90</v>
      </c>
      <c r="S27" s="38">
        <v>95</v>
      </c>
      <c r="T27" s="62"/>
      <c r="U27" s="39" t="str">
        <f t="shared" si="3"/>
        <v>'Ist' ausfüllen</v>
      </c>
      <c r="V27" s="41">
        <v>2.5</v>
      </c>
      <c r="W27" s="38">
        <v>90</v>
      </c>
      <c r="X27" s="38">
        <v>95</v>
      </c>
      <c r="Y27" s="62"/>
      <c r="Z27" s="39" t="str">
        <f t="shared" si="4"/>
        <v>'Ist' ausfüllen</v>
      </c>
      <c r="AA27" s="41">
        <v>1.25</v>
      </c>
      <c r="AB27" s="38">
        <v>90</v>
      </c>
      <c r="AC27" s="38">
        <v>95</v>
      </c>
      <c r="AD27" s="65"/>
      <c r="AE27" s="39" t="str">
        <f t="shared" si="5"/>
        <v>'Ist' ausfüllen</v>
      </c>
      <c r="AF27" s="41">
        <v>1.25</v>
      </c>
      <c r="AG27" s="38">
        <v>90</v>
      </c>
      <c r="AH27" s="38">
        <v>95</v>
      </c>
      <c r="AI27" s="65"/>
      <c r="AJ27" s="39" t="str">
        <f t="shared" si="6"/>
        <v>'Ist' ausfüllen</v>
      </c>
      <c r="AM27" s="5"/>
    </row>
    <row r="28" spans="1:39" ht="15.05" x14ac:dyDescent="0.3">
      <c r="A28" s="36" t="s">
        <v>36</v>
      </c>
      <c r="B28" s="37">
        <v>12.5</v>
      </c>
      <c r="C28" s="38">
        <v>90</v>
      </c>
      <c r="D28" s="38">
        <v>95</v>
      </c>
      <c r="E28" s="59"/>
      <c r="F28" s="39" t="str">
        <f t="shared" si="0"/>
        <v>'Ist' ausfüllen</v>
      </c>
      <c r="G28" s="40">
        <v>2.5</v>
      </c>
      <c r="H28" s="38">
        <v>90</v>
      </c>
      <c r="I28" s="38">
        <v>95</v>
      </c>
      <c r="J28" s="62"/>
      <c r="K28" s="39" t="str">
        <f t="shared" si="1"/>
        <v>'Ist' ausfüllen</v>
      </c>
      <c r="L28" s="41">
        <v>2.5</v>
      </c>
      <c r="M28" s="38">
        <v>90</v>
      </c>
      <c r="N28" s="38">
        <v>95</v>
      </c>
      <c r="O28" s="62"/>
      <c r="P28" s="39" t="str">
        <f t="shared" si="2"/>
        <v>'Ist' ausfüllen</v>
      </c>
      <c r="Q28" s="41">
        <v>2.5</v>
      </c>
      <c r="R28" s="38">
        <v>90</v>
      </c>
      <c r="S28" s="38">
        <v>95</v>
      </c>
      <c r="T28" s="62"/>
      <c r="U28" s="39" t="str">
        <f t="shared" si="3"/>
        <v>'Ist' ausfüllen</v>
      </c>
      <c r="V28" s="41">
        <v>2.5</v>
      </c>
      <c r="W28" s="38">
        <v>90</v>
      </c>
      <c r="X28" s="38">
        <v>95</v>
      </c>
      <c r="Y28" s="62"/>
      <c r="Z28" s="39" t="str">
        <f t="shared" si="4"/>
        <v>'Ist' ausfüllen</v>
      </c>
      <c r="AA28" s="41">
        <v>1.25</v>
      </c>
      <c r="AB28" s="38">
        <v>90</v>
      </c>
      <c r="AC28" s="38">
        <v>95</v>
      </c>
      <c r="AD28" s="65"/>
      <c r="AE28" s="39" t="str">
        <f t="shared" si="5"/>
        <v>'Ist' ausfüllen</v>
      </c>
      <c r="AF28" s="41">
        <v>1.25</v>
      </c>
      <c r="AG28" s="38">
        <v>90</v>
      </c>
      <c r="AH28" s="38">
        <v>95</v>
      </c>
      <c r="AI28" s="65"/>
      <c r="AJ28" s="39" t="str">
        <f t="shared" si="6"/>
        <v>'Ist' ausfüllen</v>
      </c>
      <c r="AM28" s="5"/>
    </row>
    <row r="29" spans="1:39" ht="15.05" x14ac:dyDescent="0.3">
      <c r="A29" s="42" t="s">
        <v>37</v>
      </c>
      <c r="B29" s="43">
        <v>12.5</v>
      </c>
      <c r="C29" s="44">
        <v>90</v>
      </c>
      <c r="D29" s="44">
        <v>95</v>
      </c>
      <c r="E29" s="60"/>
      <c r="F29" s="45" t="str">
        <f t="shared" si="0"/>
        <v>'Ist' ausfüllen</v>
      </c>
      <c r="G29" s="46">
        <v>2.5</v>
      </c>
      <c r="H29" s="47">
        <v>90</v>
      </c>
      <c r="I29" s="47">
        <v>95</v>
      </c>
      <c r="J29" s="63"/>
      <c r="K29" s="45" t="str">
        <f t="shared" si="1"/>
        <v>'Ist' ausfüllen</v>
      </c>
      <c r="L29" s="48">
        <v>2.5</v>
      </c>
      <c r="M29" s="47">
        <v>90</v>
      </c>
      <c r="N29" s="47">
        <v>95</v>
      </c>
      <c r="O29" s="63"/>
      <c r="P29" s="45" t="str">
        <f t="shared" si="2"/>
        <v>'Ist' ausfüllen</v>
      </c>
      <c r="Q29" s="48">
        <v>2.5</v>
      </c>
      <c r="R29" s="47">
        <v>90</v>
      </c>
      <c r="S29" s="47">
        <v>95</v>
      </c>
      <c r="T29" s="63"/>
      <c r="U29" s="45" t="str">
        <f t="shared" si="3"/>
        <v>'Ist' ausfüllen</v>
      </c>
      <c r="V29" s="48">
        <v>2.5</v>
      </c>
      <c r="W29" s="47">
        <v>90</v>
      </c>
      <c r="X29" s="47">
        <v>95</v>
      </c>
      <c r="Y29" s="63"/>
      <c r="Z29" s="45" t="str">
        <f t="shared" si="4"/>
        <v>'Ist' ausfüllen</v>
      </c>
      <c r="AA29" s="48">
        <v>1.25</v>
      </c>
      <c r="AB29" s="47">
        <v>90</v>
      </c>
      <c r="AC29" s="47">
        <v>95</v>
      </c>
      <c r="AD29" s="66"/>
      <c r="AE29" s="45" t="str">
        <f t="shared" si="5"/>
        <v>'Ist' ausfüllen</v>
      </c>
      <c r="AF29" s="48">
        <v>1.25</v>
      </c>
      <c r="AG29" s="47">
        <v>90</v>
      </c>
      <c r="AH29" s="47">
        <v>95</v>
      </c>
      <c r="AI29" s="66"/>
      <c r="AJ29" s="45" t="str">
        <f t="shared" si="6"/>
        <v>'Ist' ausfüllen</v>
      </c>
      <c r="AM29" s="5"/>
    </row>
    <row r="30" spans="1:39" x14ac:dyDescent="0.3">
      <c r="A30" s="49" t="s">
        <v>38</v>
      </c>
      <c r="B30" s="50"/>
      <c r="C30" s="51"/>
      <c r="D30" s="51"/>
      <c r="E30" s="51"/>
      <c r="F30" s="52">
        <f>SUM(F24:F29)</f>
        <v>0</v>
      </c>
      <c r="G30" s="53"/>
      <c r="H30" s="51"/>
      <c r="I30" s="51"/>
      <c r="J30" s="51"/>
      <c r="K30" s="54">
        <f>SUM(K24:K29)</f>
        <v>0</v>
      </c>
      <c r="L30" s="50"/>
      <c r="M30" s="51"/>
      <c r="N30" s="51"/>
      <c r="O30" s="51"/>
      <c r="P30" s="52">
        <f>SUM(P24:P29)</f>
        <v>0</v>
      </c>
      <c r="Q30" s="53"/>
      <c r="R30" s="51"/>
      <c r="S30" s="51"/>
      <c r="T30" s="51"/>
      <c r="U30" s="54">
        <f>SUM(U24:U29)</f>
        <v>0</v>
      </c>
      <c r="V30" s="50"/>
      <c r="W30" s="51"/>
      <c r="X30" s="51"/>
      <c r="Y30" s="51"/>
      <c r="Z30" s="52">
        <f>SUM(Z24:Z29)</f>
        <v>0</v>
      </c>
      <c r="AA30" s="53"/>
      <c r="AB30" s="51"/>
      <c r="AC30" s="51"/>
      <c r="AD30" s="51"/>
      <c r="AE30" s="54">
        <f>SUM(AE24:AE29)</f>
        <v>0</v>
      </c>
      <c r="AF30" s="50"/>
      <c r="AG30" s="51"/>
      <c r="AH30" s="51"/>
      <c r="AI30" s="51"/>
      <c r="AJ30" s="54">
        <f>SUM(AJ24:AJ29)</f>
        <v>0</v>
      </c>
      <c r="AL30" s="1"/>
      <c r="AM30" s="4"/>
    </row>
    <row r="31" spans="1:39" ht="15.05" thickBot="1" x14ac:dyDescent="0.35"/>
    <row r="32" spans="1:39" ht="39.950000000000003" customHeight="1" thickBot="1" x14ac:dyDescent="0.35">
      <c r="A32" s="55" t="s">
        <v>39</v>
      </c>
      <c r="B32" s="69">
        <f>IF(COUNTIF(F24:AJ29,"unzulässig!")&gt;0,"unzulässig!",SUM(B30:AJ30))</f>
        <v>0</v>
      </c>
      <c r="C32" s="69"/>
      <c r="D32" s="69"/>
      <c r="E32" s="69"/>
      <c r="F32" s="69"/>
      <c r="G32" s="69"/>
      <c r="H32" s="70"/>
    </row>
    <row r="33" spans="1:1" x14ac:dyDescent="0.3">
      <c r="A33" s="56" t="s">
        <v>40</v>
      </c>
    </row>
  </sheetData>
  <sheetProtection algorithmName="SHA-512" hashValue="ty2gMws7iowxhHZ+l66mQvevNeYJDlv5ShWrwffr6MwhpLTCXVAgRj5xl8alUksWumTv5gG1213s3Nf1FeI//w==" saltValue="TSFncqOJJRDV+/b1bPBSJQ==" spinCount="100000" sheet="1" objects="1" scenarios="1" selectLockedCells="1"/>
  <mergeCells count="15">
    <mergeCell ref="AF22:AJ22"/>
    <mergeCell ref="B6:B7"/>
    <mergeCell ref="B9:B12"/>
    <mergeCell ref="B14:B15"/>
    <mergeCell ref="B22:F22"/>
    <mergeCell ref="G22:K22"/>
    <mergeCell ref="L22:P22"/>
    <mergeCell ref="Q22:U22"/>
    <mergeCell ref="V22:Z22"/>
    <mergeCell ref="AA22:AE22"/>
    <mergeCell ref="A3:C4"/>
    <mergeCell ref="B32:H32"/>
    <mergeCell ref="A1:B1"/>
    <mergeCell ref="G5:R5"/>
    <mergeCell ref="A22:A23"/>
  </mergeCells>
  <conditionalFormatting sqref="F24:AJ29">
    <cfRule type="containsText" dxfId="0" priority="1" operator="containsText" text="unzulässig!">
      <formula>NOT(ISERROR(SEARCH("unzulässig!",F24)))</formula>
    </cfRule>
  </conditionalFormatting>
  <pageMargins left="0.7" right="0.7" top="0.78740157499999996" bottom="0.78740157499999996" header="0.3" footer="0.3"/>
  <pageSetup paperSize="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f76c401-e487-4111-8172-582c2bb00887" xsi:nil="true"/>
    <lcf76f155ced4ddcb4097134ff3c332f xmlns="75deb373-3c7f-492f-bfea-95d275295a2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ACA9F03123BFA438C0C6CD862B448DB" ma:contentTypeVersion="15" ma:contentTypeDescription="Create a new document." ma:contentTypeScope="" ma:versionID="08ab596fbb54a760adc9525484413692">
  <xsd:schema xmlns:xsd="http://www.w3.org/2001/XMLSchema" xmlns:xs="http://www.w3.org/2001/XMLSchema" xmlns:p="http://schemas.microsoft.com/office/2006/metadata/properties" xmlns:ns2="75deb373-3c7f-492f-bfea-95d275295a28" xmlns:ns3="5f76c401-e487-4111-8172-582c2bb00887" targetNamespace="http://schemas.microsoft.com/office/2006/metadata/properties" ma:root="true" ma:fieldsID="6d8544834f0913aa0c148bb4a7a9c364" ns2:_="" ns3:_="">
    <xsd:import namespace="75deb373-3c7f-492f-bfea-95d275295a28"/>
    <xsd:import namespace="5f76c401-e487-4111-8172-582c2bb0088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SearchProperties" minOccurs="0"/>
                <xsd:element ref="ns2:MediaServiceObjectDetectorVersions" minOccurs="0"/>
                <xsd:element ref="ns2:MediaServiceDateTaken" minOccurs="0"/>
                <xsd:element ref="ns3:TaxCatchAll"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deb373-3c7f-492f-bfea-95d275295a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33ef62f9-2e07-484b-bd79-00aec90129fe"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f76c401-e487-4111-8172-582c2bb0088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8f8651d6-985a-4924-bffc-b9b06e223354}" ma:internalName="TaxCatchAll" ma:showField="CatchAllData" ma:web="5f76c401-e487-4111-8172-582c2bb008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CFD33D-98D1-456E-9A02-EA7BF0BF705B}">
  <ds:schemaRefs>
    <ds:schemaRef ds:uri="http://schemas.microsoft.com/office/2006/documentManagement/types"/>
    <ds:schemaRef ds:uri="http://www.w3.org/XML/1998/namespace"/>
    <ds:schemaRef ds:uri="http://schemas.openxmlformats.org/package/2006/metadata/core-properties"/>
    <ds:schemaRef ds:uri="http://purl.org/dc/elements/1.1/"/>
    <ds:schemaRef ds:uri="http://purl.org/dc/dcmitype/"/>
    <ds:schemaRef ds:uri="http://schemas.microsoft.com/office/2006/metadata/properties"/>
    <ds:schemaRef ds:uri="http://purl.org/dc/terms/"/>
    <ds:schemaRef ds:uri="http://schemas.microsoft.com/office/infopath/2007/PartnerControls"/>
    <ds:schemaRef ds:uri="5f76c401-e487-4111-8172-582c2bb00887"/>
    <ds:schemaRef ds:uri="75deb373-3c7f-492f-bfea-95d275295a28"/>
  </ds:schemaRefs>
</ds:datastoreItem>
</file>

<file path=customXml/itemProps2.xml><?xml version="1.0" encoding="utf-8"?>
<ds:datastoreItem xmlns:ds="http://schemas.openxmlformats.org/officeDocument/2006/customXml" ds:itemID="{150FC7CE-619C-412D-B1AF-405BEF97187E}">
  <ds:schemaRefs>
    <ds:schemaRef ds:uri="http://schemas.microsoft.com/sharepoint/v3/contenttype/forms"/>
  </ds:schemaRefs>
</ds:datastoreItem>
</file>

<file path=customXml/itemProps3.xml><?xml version="1.0" encoding="utf-8"?>
<ds:datastoreItem xmlns:ds="http://schemas.openxmlformats.org/officeDocument/2006/customXml" ds:itemID="{47382E22-5562-4396-AFC2-A6816F6C6C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deb373-3c7f-492f-bfea-95d275295a28"/>
    <ds:schemaRef ds:uri="5f76c401-e487-4111-8172-582c2bb008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Qualitätsblatt Los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Ernst &amp; Young Law GmbH</cp:lastModifiedBy>
  <cp:revision/>
  <dcterms:created xsi:type="dcterms:W3CDTF">2025-10-13T07:31:28Z</dcterms:created>
  <dcterms:modified xsi:type="dcterms:W3CDTF">2026-07-15T10:17:24Z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0x010100DACA9F03123BFA438C0C6CD862B448DB</vt:lpwstr>
  </property>
  <property fmtid="{D5CDD505-2E9C-101B-9397-08002B2CF9AE}" pid="3" name="MediaServiceImageTags">
    <vt:lpwstr/>
  </property>
</Properties>
</file>